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-data\serVICE-JURIDIQUE\6_MARCHES PUBLICS\RECUP\2 - MARCHES\3 -Marchés formalisés\2026\2-AO-2026-02 Conception dispositifs numériques\0 - Préparation\DCE VF - SJUR - DNUM\AE et annexes\"/>
    </mc:Choice>
  </mc:AlternateContent>
  <xr:revisionPtr revIDLastSave="0" documentId="13_ncr:1_{873535EA-58FA-43AD-9FBC-8F237AC8EF00}" xr6:coauthVersionLast="47" xr6:coauthVersionMax="47" xr10:uidLastSave="{00000000-0000-0000-0000-000000000000}"/>
  <bookViews>
    <workbookView xWindow="28680" yWindow="-120" windowWidth="29040" windowHeight="15720" activeTab="1" xr2:uid="{69900113-E197-47C1-8709-AD9EC66212F1}"/>
  </bookViews>
  <sheets>
    <sheet name="BPU" sheetId="6" r:id="rId1"/>
    <sheet name="DQE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1" i="5" l="1"/>
  <c r="F21" i="5" s="1"/>
  <c r="G21" i="5" s="1"/>
  <c r="H21" i="5" s="1"/>
  <c r="D22" i="5"/>
  <c r="D23" i="5"/>
  <c r="F23" i="5" s="1"/>
  <c r="G23" i="5" s="1"/>
  <c r="H23" i="5" s="1"/>
  <c r="E21" i="6"/>
  <c r="F21" i="6" s="1"/>
  <c r="D7" i="5"/>
  <c r="D8" i="5"/>
  <c r="D9" i="5"/>
  <c r="D10" i="5"/>
  <c r="D11" i="5"/>
  <c r="F11" i="5" s="1"/>
  <c r="D12" i="5"/>
  <c r="D13" i="5"/>
  <c r="D14" i="5"/>
  <c r="D16" i="5"/>
  <c r="F16" i="5" s="1"/>
  <c r="D18" i="5"/>
  <c r="F18" i="5" s="1"/>
  <c r="D19" i="5"/>
  <c r="F19" i="5" s="1"/>
  <c r="D20" i="5"/>
  <c r="F20" i="5" s="1"/>
  <c r="G20" i="5" s="1"/>
  <c r="H20" i="5" s="1"/>
  <c r="D24" i="5"/>
  <c r="F24" i="5" s="1"/>
  <c r="D25" i="5"/>
  <c r="F25" i="5" s="1"/>
  <c r="G25" i="5" s="1"/>
  <c r="H25" i="5" s="1"/>
  <c r="D26" i="5"/>
  <c r="F26" i="5" s="1"/>
  <c r="G26" i="5" s="1"/>
  <c r="D27" i="5"/>
  <c r="F27" i="5" s="1"/>
  <c r="D28" i="5"/>
  <c r="F28" i="5" s="1"/>
  <c r="G28" i="5" s="1"/>
  <c r="H28" i="5" s="1"/>
  <c r="D29" i="5"/>
  <c r="F29" i="5" s="1"/>
  <c r="G29" i="5" s="1"/>
  <c r="H29" i="5" s="1"/>
  <c r="D30" i="5"/>
  <c r="F30" i="5" s="1"/>
  <c r="G30" i="5" s="1"/>
  <c r="H30" i="5" s="1"/>
  <c r="D31" i="5"/>
  <c r="F31" i="5" s="1"/>
  <c r="G31" i="5" s="1"/>
  <c r="H31" i="5" s="1"/>
  <c r="D32" i="5"/>
  <c r="D33" i="5"/>
  <c r="F33" i="5" s="1"/>
  <c r="D34" i="5"/>
  <c r="F34" i="5" s="1"/>
  <c r="D36" i="5"/>
  <c r="F36" i="5" s="1"/>
  <c r="D37" i="5"/>
  <c r="F37" i="5" s="1"/>
  <c r="D38" i="5"/>
  <c r="F38" i="5" s="1"/>
  <c r="D39" i="5"/>
  <c r="F39" i="5" s="1"/>
  <c r="G39" i="5" s="1"/>
  <c r="H39" i="5" s="1"/>
  <c r="D41" i="5"/>
  <c r="F41" i="5" s="1"/>
  <c r="G41" i="5" s="1"/>
  <c r="H41" i="5" s="1"/>
  <c r="D43" i="5"/>
  <c r="F43" i="5" s="1"/>
  <c r="D44" i="5"/>
  <c r="F44" i="5" s="1"/>
  <c r="D45" i="5"/>
  <c r="F45" i="5" s="1"/>
  <c r="D46" i="5"/>
  <c r="F46" i="5" s="1"/>
  <c r="G46" i="5" s="1"/>
  <c r="F32" i="5"/>
  <c r="E11" i="6"/>
  <c r="F11" i="6" s="1"/>
  <c r="E16" i="6"/>
  <c r="F16" i="6" s="1"/>
  <c r="E19" i="6"/>
  <c r="F19" i="6" s="1"/>
  <c r="E20" i="6"/>
  <c r="F20" i="6" s="1"/>
  <c r="E22" i="6"/>
  <c r="F22" i="6" s="1"/>
  <c r="E23" i="6"/>
  <c r="F23" i="6" s="1"/>
  <c r="E24" i="6"/>
  <c r="F24" i="6" s="1"/>
  <c r="E25" i="6"/>
  <c r="F25" i="6" s="1"/>
  <c r="E26" i="6"/>
  <c r="F26" i="6" s="1"/>
  <c r="E27" i="6"/>
  <c r="F27" i="6" s="1"/>
  <c r="E28" i="6"/>
  <c r="F28" i="6" s="1"/>
  <c r="E29" i="6"/>
  <c r="F29" i="6" s="1"/>
  <c r="E30" i="6"/>
  <c r="F30" i="6" s="1"/>
  <c r="E31" i="6"/>
  <c r="F31" i="6" s="1"/>
  <c r="E32" i="6"/>
  <c r="F32" i="6" s="1"/>
  <c r="E33" i="6"/>
  <c r="F33" i="6" s="1"/>
  <c r="E34" i="6"/>
  <c r="F34" i="6" s="1"/>
  <c r="E18" i="6"/>
  <c r="F18" i="6" s="1"/>
  <c r="E37" i="6"/>
  <c r="F37" i="6" s="1"/>
  <c r="E38" i="6"/>
  <c r="F38" i="6" s="1"/>
  <c r="E39" i="6"/>
  <c r="F39" i="6" s="1"/>
  <c r="E36" i="6"/>
  <c r="F36" i="6" s="1"/>
  <c r="E41" i="6"/>
  <c r="F41" i="6" s="1"/>
  <c r="E44" i="6"/>
  <c r="F44" i="6" s="1"/>
  <c r="E45" i="6"/>
  <c r="F45" i="6" s="1"/>
  <c r="E46" i="6"/>
  <c r="F46" i="6" s="1"/>
  <c r="E43" i="6"/>
  <c r="F43" i="6" s="1"/>
  <c r="G44" i="5" l="1"/>
  <c r="H44" i="5" s="1"/>
  <c r="G45" i="5"/>
  <c r="H45" i="5" s="1"/>
  <c r="G24" i="5"/>
  <c r="H24" i="5" s="1"/>
  <c r="G37" i="5"/>
  <c r="H37" i="5" s="1"/>
  <c r="G38" i="5"/>
  <c r="H38" i="5" s="1"/>
  <c r="G19" i="5"/>
  <c r="H19" i="5" s="1"/>
  <c r="G43" i="5"/>
  <c r="H43" i="5" s="1"/>
  <c r="G33" i="5"/>
  <c r="H33" i="5" s="1"/>
  <c r="G27" i="5"/>
  <c r="H27" i="5"/>
  <c r="G18" i="5"/>
  <c r="H18" i="5" s="1"/>
  <c r="G36" i="5"/>
  <c r="H36" i="5" s="1"/>
  <c r="H26" i="5"/>
  <c r="H46" i="5"/>
  <c r="G32" i="5"/>
  <c r="H32" i="5" s="1"/>
  <c r="G11" i="5"/>
  <c r="H11" i="5" s="1"/>
  <c r="G34" i="5"/>
  <c r="H34" i="5" s="1"/>
  <c r="G16" i="5"/>
  <c r="H16" i="5" s="1"/>
  <c r="F8" i="5"/>
  <c r="G8" i="5" s="1"/>
  <c r="E9" i="6"/>
  <c r="F9" i="6" s="1"/>
  <c r="F9" i="5"/>
  <c r="F10" i="5"/>
  <c r="E8" i="6"/>
  <c r="F8" i="6" s="1"/>
  <c r="E7" i="6"/>
  <c r="F7" i="6" s="1"/>
  <c r="F7" i="5"/>
  <c r="F12" i="5"/>
  <c r="E10" i="6"/>
  <c r="F10" i="6" s="1"/>
  <c r="E13" i="6"/>
  <c r="F13" i="6" s="1"/>
  <c r="F13" i="5"/>
  <c r="E12" i="6"/>
  <c r="F12" i="6" s="1"/>
  <c r="E14" i="6"/>
  <c r="F14" i="6" s="1"/>
  <c r="F14" i="5"/>
  <c r="G14" i="5" s="1"/>
  <c r="F48" i="5" l="1"/>
  <c r="H14" i="5"/>
  <c r="G12" i="5"/>
  <c r="H12" i="5" s="1"/>
  <c r="G7" i="5"/>
  <c r="H7" i="5" s="1"/>
  <c r="G10" i="5"/>
  <c r="H10" i="5" s="1"/>
  <c r="G9" i="5"/>
  <c r="G13" i="5"/>
  <c r="H13" i="5" s="1"/>
  <c r="H8" i="5"/>
  <c r="H9" i="5" l="1"/>
  <c r="H48" i="5" s="1"/>
  <c r="G48" i="5"/>
</calcChain>
</file>

<file path=xl/sharedStrings.xml><?xml version="1.0" encoding="utf-8"?>
<sst xmlns="http://schemas.openxmlformats.org/spreadsheetml/2006/main" count="210" uniqueCount="84">
  <si>
    <t xml:space="preserve">Code de l'unité d'œuvre </t>
  </si>
  <si>
    <t>Prix forfaitaire UO (HT)</t>
  </si>
  <si>
    <t xml:space="preserve">Prestations de gestion de projet / gestion de production </t>
  </si>
  <si>
    <t>Niveau de complexité</t>
  </si>
  <si>
    <t>simple</t>
  </si>
  <si>
    <t>moyen</t>
  </si>
  <si>
    <t>complexe</t>
  </si>
  <si>
    <t>L’assistance à la définition des besoins et à l’écriture des contenus selon la cible, l’espace et le contexte d’usage, pour 1 dispositif</t>
  </si>
  <si>
    <t xml:space="preserve">Gestion de projet pour la réalisation d'une animation 2D/3D (quelle que soit la durée) </t>
  </si>
  <si>
    <t xml:space="preserve">moyen </t>
  </si>
  <si>
    <t xml:space="preserve">Prestation de réalisation sonore </t>
  </si>
  <si>
    <t xml:space="preserve">Enregistrement voix off dans une langue - session d'enregistrement </t>
  </si>
  <si>
    <t xml:space="preserve">Mixage - 1 min </t>
  </si>
  <si>
    <t xml:space="preserve">Prestations de réalisation et de développement / image </t>
  </si>
  <si>
    <t xml:space="preserve">Prestations de conception / d'écriture </t>
  </si>
  <si>
    <t xml:space="preserve">Sous-titrage 1 langue, 1 minute </t>
  </si>
  <si>
    <t>Ecriture de script pour un motion design (voix-off et description des animation (1min)</t>
  </si>
  <si>
    <t>Réalisation d'un dispositif interactif sur borne tactile (gestion de projet incluse)</t>
  </si>
  <si>
    <t>Réalisation d'un diaporama ou montage vidéo simple sans interaction (gestion de projet incluse)</t>
  </si>
  <si>
    <t xml:space="preserve">Sound design et mixage - 1 min </t>
  </si>
  <si>
    <t xml:space="preserve">Prestations support </t>
  </si>
  <si>
    <t>Prestations liées à l'accessibilité et au multilinguisme</t>
  </si>
  <si>
    <t>intervention sur site pour paramétrage et tests in situ - demie-journée</t>
  </si>
  <si>
    <t xml:space="preserve">Création musicale dont droits d'exploitation - 1 min </t>
  </si>
  <si>
    <t xml:space="preserve">Réalisation d'un VidéoMapping - durée 1min </t>
  </si>
  <si>
    <t>UO_01S</t>
  </si>
  <si>
    <t>UO_01M</t>
  </si>
  <si>
    <t>UO_02S</t>
  </si>
  <si>
    <t>UO_02M</t>
  </si>
  <si>
    <t>UO_03C</t>
  </si>
  <si>
    <t>UO_02C</t>
  </si>
  <si>
    <t>UO_03S</t>
  </si>
  <si>
    <t>UO_03M</t>
  </si>
  <si>
    <t>UO_04S</t>
  </si>
  <si>
    <t>UO_05S</t>
  </si>
  <si>
    <t>UO_05M</t>
  </si>
  <si>
    <t>UO_05C</t>
  </si>
  <si>
    <t>UO_07S</t>
  </si>
  <si>
    <t>UO_07M</t>
  </si>
  <si>
    <t>UO_07C</t>
  </si>
  <si>
    <t>UO_06S</t>
  </si>
  <si>
    <t xml:space="preserve">simple </t>
  </si>
  <si>
    <t>UO_08S</t>
  </si>
  <si>
    <t>UO_09S</t>
  </si>
  <si>
    <t>UO_09M</t>
  </si>
  <si>
    <t>UO_09C</t>
  </si>
  <si>
    <t>UO_10S</t>
  </si>
  <si>
    <t>UO_10M</t>
  </si>
  <si>
    <t>UO_10C</t>
  </si>
  <si>
    <t>UO_11S</t>
  </si>
  <si>
    <t>UO_12S</t>
  </si>
  <si>
    <t>UO_13S</t>
  </si>
  <si>
    <t>UO_14S</t>
  </si>
  <si>
    <t>UO_15S</t>
  </si>
  <si>
    <t>UO_16S</t>
  </si>
  <si>
    <t>UO_17S</t>
  </si>
  <si>
    <t>Libellé de l'unité d'œuvre (UO)</t>
  </si>
  <si>
    <t>Date - nom candidat - signature - cachet</t>
  </si>
  <si>
    <t>TVA (20%)</t>
  </si>
  <si>
    <t>Total HT</t>
  </si>
  <si>
    <t xml:space="preserve">Quantité </t>
  </si>
  <si>
    <t>Sous-total HT</t>
  </si>
  <si>
    <t>Sous-total TTC</t>
  </si>
  <si>
    <t xml:space="preserve">TOTAL </t>
  </si>
  <si>
    <t>HT</t>
  </si>
  <si>
    <t>TVA</t>
  </si>
  <si>
    <t>TTC</t>
  </si>
  <si>
    <t>Prix forfaitaire UO (HT) correspondant au BPU</t>
  </si>
  <si>
    <t xml:space="preserve">Gestion de projet pour la réalisation d'un vidéomapping (quelle que soit la durée) </t>
  </si>
  <si>
    <t>Ecriture de script pour un motion design (voix-off et description des animation) - 1min</t>
  </si>
  <si>
    <t>Réalisation d’une reconstitution ou visualisation 3D  (gestion de projet incluse)</t>
  </si>
  <si>
    <t>UO_08M</t>
  </si>
  <si>
    <t>UO_08C</t>
  </si>
  <si>
    <t>UO_17M</t>
  </si>
  <si>
    <t>UO_16M</t>
  </si>
  <si>
    <t xml:space="preserve">Intervention ponctuelle (hors garantie) – demi-journée </t>
  </si>
  <si>
    <t>UO_06M</t>
  </si>
  <si>
    <t xml:space="preserve">Enregistrement voix-off dans une langue - session d'enregistrement </t>
  </si>
  <si>
    <t xml:space="preserve">Direction artistique pour la réalisation d'une animation sur After Effects ou d’un vidéomapping – quelle que soit la durée  </t>
  </si>
  <si>
    <t xml:space="preserve">Réalisation d'une animation sur After Effects – durée 1 minute </t>
  </si>
  <si>
    <r>
      <t xml:space="preserve">Détail Quantitatif Estimatif (DQE) - </t>
    </r>
    <r>
      <rPr>
        <b/>
        <sz val="11"/>
        <color rgb="FFFF0000"/>
        <rFont val="DIN Pro Medium"/>
      </rPr>
      <t>Ne pas remplir, le tableau se remplit automatiquement selon les valeurs saisies dans le BPU.</t>
    </r>
    <r>
      <rPr>
        <sz val="11"/>
        <color theme="1"/>
        <rFont val="DIN Pro Medium"/>
        <family val="3"/>
      </rPr>
      <t xml:space="preserve"> </t>
    </r>
    <r>
      <rPr>
        <b/>
        <sz val="11"/>
        <color rgb="FFFF0000"/>
        <rFont val="DIN Pro Medium"/>
      </rPr>
      <t xml:space="preserve">Il est interdit aux candidats de modifier les quantités indiquées ci-dessous. </t>
    </r>
  </si>
  <si>
    <t xml:space="preserve">Bordereau des prix unitaires (BPU) </t>
  </si>
  <si>
    <t xml:space="preserve">MARCHÉ N° AO-2026-02 
Conception et production de contenus audiovisuels et de dispositifs numériques pour la Cité de l'Architecture et du Patrimoine </t>
  </si>
  <si>
    <t xml:space="preserve">MARCHÉ N° AO-2026-02 
Conception et production de contenus audiovisuels et de dispositifs numériques pour la Cité de l'architecture et du patrimoine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</si>
</sst>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>
    <font>
      <sz val="11"/>
      <color theme="1"/>
      <name val="Aptos Narrow"/>
      <family val="2"/>
      <scheme val="minor"/>
    </font>
    <font>
      <sz val="11"/>
      <color theme="1"/>
      <name val="DIN Pro"/>
      <family val="3"/>
    </font>
    <font>
      <b/>
      <sz val="11"/>
      <color theme="1"/>
      <name val="DIN Pro"/>
      <family val="3"/>
    </font>
    <font>
      <sz val="11"/>
      <color theme="1"/>
      <name val="DIN Pro Medium"/>
      <family val="3"/>
    </font>
    <font>
      <b/>
      <sz val="11"/>
      <color theme="1"/>
      <name val="DIN Pro Medium"/>
      <family val="3"/>
    </font>
    <font>
      <b/>
      <sz val="11"/>
      <color theme="0"/>
      <name val="DIN Pro Medium"/>
      <family val="3"/>
    </font>
    <font>
      <b/>
      <sz val="14"/>
      <color theme="0"/>
      <name val="DIN Pro Medium"/>
      <family val="3"/>
    </font>
    <font>
      <b/>
      <sz val="11"/>
      <color theme="0"/>
      <name val="DIN Pro"/>
      <family val="3"/>
    </font>
    <font>
      <b/>
      <sz val="11"/>
      <color rgb="FFFF0000"/>
      <name val="DIN Pro Medium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Fill="1" applyBorder="1"/>
    <xf numFmtId="0" fontId="1" fillId="0" borderId="0" xfId="0" applyFont="1" applyBorder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indent="1"/>
    </xf>
    <xf numFmtId="0" fontId="1" fillId="2" borderId="9" xfId="0" applyFont="1" applyFill="1" applyBorder="1" applyAlignment="1">
      <alignment horizontal="left" vertical="center" wrapText="1" indent="1"/>
    </xf>
    <xf numFmtId="0" fontId="1" fillId="2" borderId="9" xfId="0" applyFont="1" applyFill="1" applyBorder="1" applyAlignment="1">
      <alignment horizontal="left" vertical="center" indent="1"/>
    </xf>
    <xf numFmtId="0" fontId="3" fillId="2" borderId="12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indent="1"/>
    </xf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 indent="1"/>
    </xf>
    <xf numFmtId="0" fontId="1" fillId="2" borderId="10" xfId="0" applyFont="1" applyFill="1" applyBorder="1" applyAlignment="1">
      <alignment horizontal="left" vertical="center" wrapText="1" indent="1"/>
    </xf>
    <xf numFmtId="0" fontId="1" fillId="2" borderId="10" xfId="0" applyFont="1" applyFill="1" applyBorder="1" applyAlignment="1">
      <alignment horizontal="left" vertical="center" inden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left" vertical="center" wrapText="1" indent="1"/>
    </xf>
    <xf numFmtId="0" fontId="1" fillId="2" borderId="24" xfId="0" applyFont="1" applyFill="1" applyBorder="1" applyAlignment="1">
      <alignment horizontal="left" vertical="center" indent="1"/>
    </xf>
    <xf numFmtId="0" fontId="2" fillId="0" borderId="24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left" vertical="center" wrapText="1" indent="1"/>
    </xf>
    <xf numFmtId="0" fontId="1" fillId="2" borderId="22" xfId="0" applyFont="1" applyFill="1" applyBorder="1" applyAlignment="1">
      <alignment horizontal="left" vertical="center" indent="1"/>
    </xf>
    <xf numFmtId="0" fontId="2" fillId="0" borderId="22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left" vertical="center" wrapText="1" indent="1"/>
    </xf>
    <xf numFmtId="0" fontId="1" fillId="2" borderId="28" xfId="0" applyFont="1" applyFill="1" applyBorder="1" applyAlignment="1">
      <alignment horizontal="left" vertical="center" wrapText="1" indent="1"/>
    </xf>
    <xf numFmtId="0" fontId="1" fillId="2" borderId="28" xfId="0" applyFont="1" applyFill="1" applyBorder="1" applyAlignment="1">
      <alignment horizontal="left" vertical="center" indent="1"/>
    </xf>
    <xf numFmtId="0" fontId="2" fillId="0" borderId="28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left" vertical="center" wrapText="1" indent="1"/>
    </xf>
    <xf numFmtId="0" fontId="1" fillId="2" borderId="16" xfId="0" applyFont="1" applyFill="1" applyBorder="1" applyAlignment="1">
      <alignment horizontal="left" vertical="center" indent="1"/>
    </xf>
    <xf numFmtId="0" fontId="2" fillId="0" borderId="16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left" vertical="center" wrapText="1" indent="1"/>
    </xf>
    <xf numFmtId="0" fontId="3" fillId="2" borderId="25" xfId="0" applyFont="1" applyFill="1" applyBorder="1" applyAlignment="1">
      <alignment horizontal="left" vertical="center" wrapText="1" indent="1"/>
    </xf>
    <xf numFmtId="0" fontId="1" fillId="2" borderId="32" xfId="0" applyFont="1" applyFill="1" applyBorder="1" applyAlignment="1">
      <alignment horizontal="left" vertical="center" wrapText="1" indent="1"/>
    </xf>
    <xf numFmtId="0" fontId="1" fillId="2" borderId="32" xfId="0" applyFont="1" applyFill="1" applyBorder="1" applyAlignment="1">
      <alignment horizontal="left" vertical="center" indent="1"/>
    </xf>
    <xf numFmtId="0" fontId="2" fillId="0" borderId="3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Continuous" vertical="center" wrapText="1"/>
    </xf>
    <xf numFmtId="0" fontId="5" fillId="4" borderId="15" xfId="0" applyFont="1" applyFill="1" applyBorder="1" applyAlignment="1">
      <alignment horizontal="centerContinuous" vertical="center" wrapText="1"/>
    </xf>
    <xf numFmtId="0" fontId="5" fillId="4" borderId="26" xfId="0" applyFont="1" applyFill="1" applyBorder="1" applyAlignment="1">
      <alignment horizontal="centerContinuous" vertical="center" wrapText="1"/>
    </xf>
    <xf numFmtId="0" fontId="5" fillId="4" borderId="27" xfId="0" applyFont="1" applyFill="1" applyBorder="1" applyAlignment="1">
      <alignment horizontal="centerContinuous" vertical="center" wrapText="1"/>
    </xf>
    <xf numFmtId="164" fontId="2" fillId="0" borderId="20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25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11" xfId="0" applyFont="1" applyFill="1" applyBorder="1" applyAlignment="1">
      <alignment horizontal="left" vertical="center" wrapText="1" indent="1"/>
    </xf>
    <xf numFmtId="0" fontId="3" fillId="2" borderId="29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1921486</xdr:colOff>
      <xdr:row>1</xdr:row>
      <xdr:rowOff>19858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CE2A3AE-D40A-47D8-AB24-F06A973D4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11961" cy="6885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1911961</xdr:colOff>
      <xdr:row>1</xdr:row>
      <xdr:rowOff>12238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C6F8351-92BE-4FB1-9F10-17FEEA3B5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11961" cy="6885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DCD13-3ABC-48AF-9132-6DB68E6694C0}">
  <dimension ref="A1:F54"/>
  <sheetViews>
    <sheetView workbookViewId="0">
      <pane ySplit="5" topLeftCell="A6" activePane="bottomLeft" state="frozen"/>
      <selection pane="bottomLeft" activeCell="B4" sqref="B4:B5"/>
    </sheetView>
  </sheetViews>
  <sheetFormatPr baseColWidth="10" defaultColWidth="11.44140625" defaultRowHeight="14.4"/>
  <cols>
    <col min="1" max="1" width="90.109375" style="3" customWidth="1"/>
    <col min="2" max="2" width="20.5546875" style="2" customWidth="1"/>
    <col min="3" max="3" width="11.6640625" style="2" customWidth="1"/>
    <col min="4" max="4" width="15.5546875" style="6" customWidth="1"/>
    <col min="5" max="6" width="12.109375" style="26" customWidth="1"/>
    <col min="7" max="16384" width="11.44140625" style="1"/>
  </cols>
  <sheetData>
    <row r="1" spans="1:6" ht="53.25" customHeight="1"/>
    <row r="2" spans="1:6" ht="60" customHeight="1">
      <c r="A2" s="78" t="s">
        <v>82</v>
      </c>
      <c r="B2" s="78"/>
      <c r="C2" s="78"/>
      <c r="D2" s="78"/>
      <c r="E2" s="78"/>
      <c r="F2" s="78"/>
    </row>
    <row r="3" spans="1:6" ht="30.75" customHeight="1">
      <c r="A3" s="78" t="s">
        <v>81</v>
      </c>
      <c r="B3" s="78"/>
      <c r="C3" s="78"/>
      <c r="D3" s="78"/>
      <c r="E3" s="78"/>
      <c r="F3" s="78"/>
    </row>
    <row r="4" spans="1:6" s="7" customFormat="1" ht="45" customHeight="1">
      <c r="A4" s="79" t="s">
        <v>56</v>
      </c>
      <c r="B4" s="81" t="s">
        <v>3</v>
      </c>
      <c r="C4" s="81" t="s">
        <v>0</v>
      </c>
      <c r="D4" s="81" t="s">
        <v>1</v>
      </c>
      <c r="E4" s="81" t="s">
        <v>58</v>
      </c>
      <c r="F4" s="81" t="s">
        <v>59</v>
      </c>
    </row>
    <row r="5" spans="1:6" s="4" customFormat="1" ht="15.75" customHeight="1" thickBot="1">
      <c r="A5" s="80"/>
      <c r="B5" s="82"/>
      <c r="C5" s="82"/>
      <c r="D5" s="82"/>
      <c r="E5" s="82"/>
      <c r="F5" s="82"/>
    </row>
    <row r="6" spans="1:6" s="8" customFormat="1" ht="33.75" customHeight="1" thickTop="1" thickBot="1">
      <c r="A6" s="60" t="s">
        <v>2</v>
      </c>
      <c r="B6" s="61"/>
      <c r="C6" s="61"/>
      <c r="D6" s="61"/>
      <c r="E6" s="61"/>
      <c r="F6" s="61"/>
    </row>
    <row r="7" spans="1:6" ht="45" customHeight="1">
      <c r="A7" s="84" t="s">
        <v>7</v>
      </c>
      <c r="B7" s="28" t="s">
        <v>4</v>
      </c>
      <c r="C7" s="29" t="s">
        <v>25</v>
      </c>
      <c r="D7" s="64"/>
      <c r="E7" s="30">
        <f>D7*0.2</f>
        <v>0</v>
      </c>
      <c r="F7" s="30">
        <f>SUM(D7:E7)</f>
        <v>0</v>
      </c>
    </row>
    <row r="8" spans="1:6" ht="47.4" customHeight="1" thickBot="1">
      <c r="A8" s="85"/>
      <c r="B8" s="33" t="s">
        <v>9</v>
      </c>
      <c r="C8" s="34" t="s">
        <v>26</v>
      </c>
      <c r="D8" s="65"/>
      <c r="E8" s="36">
        <f t="shared" ref="E8:E14" si="0">D8*0.2</f>
        <v>0</v>
      </c>
      <c r="F8" s="36">
        <f t="shared" ref="F8:F14" si="1">SUM(D8:E8)</f>
        <v>0</v>
      </c>
    </row>
    <row r="9" spans="1:6" ht="39" customHeight="1">
      <c r="A9" s="88" t="s">
        <v>8</v>
      </c>
      <c r="B9" s="37" t="s">
        <v>4</v>
      </c>
      <c r="C9" s="38" t="s">
        <v>27</v>
      </c>
      <c r="D9" s="66"/>
      <c r="E9" s="40">
        <f t="shared" si="0"/>
        <v>0</v>
      </c>
      <c r="F9" s="40">
        <f t="shared" si="1"/>
        <v>0</v>
      </c>
    </row>
    <row r="10" spans="1:6" ht="25.95" customHeight="1">
      <c r="A10" s="86"/>
      <c r="B10" s="12" t="s">
        <v>5</v>
      </c>
      <c r="C10" s="13" t="s">
        <v>28</v>
      </c>
      <c r="D10" s="67"/>
      <c r="E10" s="18">
        <f t="shared" si="0"/>
        <v>0</v>
      </c>
      <c r="F10" s="18">
        <f t="shared" si="1"/>
        <v>0</v>
      </c>
    </row>
    <row r="11" spans="1:6" ht="28.95" customHeight="1" thickBot="1">
      <c r="A11" s="85"/>
      <c r="B11" s="33" t="s">
        <v>6</v>
      </c>
      <c r="C11" s="34" t="s">
        <v>30</v>
      </c>
      <c r="D11" s="65"/>
      <c r="E11" s="36">
        <f t="shared" si="0"/>
        <v>0</v>
      </c>
      <c r="F11" s="36">
        <f t="shared" si="1"/>
        <v>0</v>
      </c>
    </row>
    <row r="12" spans="1:6" ht="37.950000000000003" customHeight="1">
      <c r="A12" s="86" t="s">
        <v>68</v>
      </c>
      <c r="B12" s="28" t="s">
        <v>4</v>
      </c>
      <c r="C12" s="29" t="s">
        <v>31</v>
      </c>
      <c r="D12" s="68"/>
      <c r="E12" s="30">
        <f t="shared" si="0"/>
        <v>0</v>
      </c>
      <c r="F12" s="30">
        <f t="shared" si="1"/>
        <v>0</v>
      </c>
    </row>
    <row r="13" spans="1:6" ht="25.2" customHeight="1">
      <c r="A13" s="86"/>
      <c r="B13" s="12" t="s">
        <v>5</v>
      </c>
      <c r="C13" s="13" t="s">
        <v>32</v>
      </c>
      <c r="D13" s="67"/>
      <c r="E13" s="18">
        <f t="shared" si="0"/>
        <v>0</v>
      </c>
      <c r="F13" s="18">
        <f t="shared" si="1"/>
        <v>0</v>
      </c>
    </row>
    <row r="14" spans="1:6" ht="33.6" customHeight="1" thickBot="1">
      <c r="A14" s="89"/>
      <c r="B14" s="12" t="s">
        <v>6</v>
      </c>
      <c r="C14" s="13" t="s">
        <v>29</v>
      </c>
      <c r="D14" s="67"/>
      <c r="E14" s="18">
        <f t="shared" si="0"/>
        <v>0</v>
      </c>
      <c r="F14" s="18">
        <f t="shared" si="1"/>
        <v>0</v>
      </c>
    </row>
    <row r="15" spans="1:6" s="8" customFormat="1" ht="33.75" customHeight="1" thickTop="1">
      <c r="A15" s="58" t="s">
        <v>14</v>
      </c>
      <c r="B15" s="59"/>
      <c r="C15" s="59"/>
      <c r="D15" s="59"/>
      <c r="E15" s="59"/>
      <c r="F15" s="59"/>
    </row>
    <row r="16" spans="1:6" ht="54" customHeight="1" thickBot="1">
      <c r="A16" s="16" t="s">
        <v>69</v>
      </c>
      <c r="B16" s="14" t="s">
        <v>4</v>
      </c>
      <c r="C16" s="15" t="s">
        <v>33</v>
      </c>
      <c r="D16" s="69"/>
      <c r="E16" s="21">
        <f>D16*0.2</f>
        <v>0</v>
      </c>
      <c r="F16" s="21">
        <f>SUM(D16:E16)</f>
        <v>0</v>
      </c>
    </row>
    <row r="17" spans="1:6" s="5" customFormat="1" ht="33.75" customHeight="1" thickTop="1">
      <c r="A17" s="58" t="s">
        <v>13</v>
      </c>
      <c r="B17" s="59"/>
      <c r="C17" s="59"/>
      <c r="D17" s="59"/>
      <c r="E17" s="59"/>
      <c r="F17" s="59"/>
    </row>
    <row r="18" spans="1:6" ht="33.6" customHeight="1">
      <c r="A18" s="84" t="s">
        <v>18</v>
      </c>
      <c r="B18" s="12" t="s">
        <v>4</v>
      </c>
      <c r="C18" s="13" t="s">
        <v>34</v>
      </c>
      <c r="D18" s="70"/>
      <c r="E18" s="18">
        <f>D18*0.2</f>
        <v>0</v>
      </c>
      <c r="F18" s="18">
        <f>SUM(D18:E18)</f>
        <v>0</v>
      </c>
    </row>
    <row r="19" spans="1:6" ht="22.95" customHeight="1">
      <c r="A19" s="86"/>
      <c r="B19" s="12" t="s">
        <v>5</v>
      </c>
      <c r="C19" s="13" t="s">
        <v>35</v>
      </c>
      <c r="D19" s="70"/>
      <c r="E19" s="18">
        <f t="shared" ref="E19:E34" si="2">D19*0.2</f>
        <v>0</v>
      </c>
      <c r="F19" s="18">
        <f t="shared" ref="F19:F34" si="3">SUM(D19:E19)</f>
        <v>0</v>
      </c>
    </row>
    <row r="20" spans="1:6" ht="24" customHeight="1" thickBot="1">
      <c r="A20" s="85"/>
      <c r="B20" s="33" t="s">
        <v>6</v>
      </c>
      <c r="C20" s="34" t="s">
        <v>36</v>
      </c>
      <c r="D20" s="71"/>
      <c r="E20" s="36">
        <f t="shared" si="2"/>
        <v>0</v>
      </c>
      <c r="F20" s="36">
        <f t="shared" si="3"/>
        <v>0</v>
      </c>
    </row>
    <row r="21" spans="1:6" ht="36.6" customHeight="1">
      <c r="A21" s="88" t="s">
        <v>78</v>
      </c>
      <c r="B21" s="37" t="s">
        <v>41</v>
      </c>
      <c r="C21" s="77" t="s">
        <v>40</v>
      </c>
      <c r="D21" s="73"/>
      <c r="E21" s="76">
        <f t="shared" si="2"/>
        <v>0</v>
      </c>
      <c r="F21" s="40">
        <f t="shared" si="3"/>
        <v>0</v>
      </c>
    </row>
    <row r="22" spans="1:6" ht="36" customHeight="1" thickBot="1">
      <c r="A22" s="86"/>
      <c r="B22" s="50" t="s">
        <v>5</v>
      </c>
      <c r="C22" s="34" t="s">
        <v>76</v>
      </c>
      <c r="D22" s="75"/>
      <c r="E22" s="36">
        <f t="shared" si="2"/>
        <v>0</v>
      </c>
      <c r="F22" s="52">
        <f t="shared" si="3"/>
        <v>0</v>
      </c>
    </row>
    <row r="23" spans="1:6" ht="30" customHeight="1">
      <c r="A23" s="88" t="s">
        <v>79</v>
      </c>
      <c r="B23" s="37" t="s">
        <v>4</v>
      </c>
      <c r="C23" s="38" t="s">
        <v>37</v>
      </c>
      <c r="D23" s="73"/>
      <c r="E23" s="40">
        <f t="shared" si="2"/>
        <v>0</v>
      </c>
      <c r="F23" s="40">
        <f t="shared" si="3"/>
        <v>0</v>
      </c>
    </row>
    <row r="24" spans="1:6" ht="28.2" customHeight="1">
      <c r="A24" s="86"/>
      <c r="B24" s="12" t="s">
        <v>5</v>
      </c>
      <c r="C24" s="13" t="s">
        <v>38</v>
      </c>
      <c r="D24" s="70"/>
      <c r="E24" s="18">
        <f t="shared" si="2"/>
        <v>0</v>
      </c>
      <c r="F24" s="18">
        <f t="shared" si="3"/>
        <v>0</v>
      </c>
    </row>
    <row r="25" spans="1:6" ht="31.2" customHeight="1" thickBot="1">
      <c r="A25" s="85"/>
      <c r="B25" s="33" t="s">
        <v>6</v>
      </c>
      <c r="C25" s="34" t="s">
        <v>39</v>
      </c>
      <c r="D25" s="71"/>
      <c r="E25" s="36">
        <f t="shared" si="2"/>
        <v>0</v>
      </c>
      <c r="F25" s="36">
        <f t="shared" si="3"/>
        <v>0</v>
      </c>
    </row>
    <row r="26" spans="1:6" ht="30" customHeight="1">
      <c r="A26" s="88" t="s">
        <v>17</v>
      </c>
      <c r="B26" s="37" t="s">
        <v>4</v>
      </c>
      <c r="C26" s="38" t="s">
        <v>42</v>
      </c>
      <c r="D26" s="73"/>
      <c r="E26" s="40">
        <f t="shared" si="2"/>
        <v>0</v>
      </c>
      <c r="F26" s="40">
        <f t="shared" si="3"/>
        <v>0</v>
      </c>
    </row>
    <row r="27" spans="1:6">
      <c r="A27" s="86"/>
      <c r="B27" s="12" t="s">
        <v>5</v>
      </c>
      <c r="C27" s="13" t="s">
        <v>71</v>
      </c>
      <c r="D27" s="70"/>
      <c r="E27" s="18">
        <f t="shared" si="2"/>
        <v>0</v>
      </c>
      <c r="F27" s="18">
        <f t="shared" si="3"/>
        <v>0</v>
      </c>
    </row>
    <row r="28" spans="1:6" ht="15" thickBot="1">
      <c r="A28" s="85"/>
      <c r="B28" s="33" t="s">
        <v>6</v>
      </c>
      <c r="C28" s="34" t="s">
        <v>72</v>
      </c>
      <c r="D28" s="71"/>
      <c r="E28" s="36">
        <f t="shared" si="2"/>
        <v>0</v>
      </c>
      <c r="F28" s="36">
        <f t="shared" si="3"/>
        <v>0</v>
      </c>
    </row>
    <row r="29" spans="1:6">
      <c r="A29" s="88" t="s">
        <v>24</v>
      </c>
      <c r="B29" s="37" t="s">
        <v>4</v>
      </c>
      <c r="C29" s="38" t="s">
        <v>43</v>
      </c>
      <c r="D29" s="73"/>
      <c r="E29" s="40">
        <f t="shared" si="2"/>
        <v>0</v>
      </c>
      <c r="F29" s="40">
        <f t="shared" si="3"/>
        <v>0</v>
      </c>
    </row>
    <row r="30" spans="1:6">
      <c r="A30" s="86"/>
      <c r="B30" s="12" t="s">
        <v>5</v>
      </c>
      <c r="C30" s="13" t="s">
        <v>44</v>
      </c>
      <c r="D30" s="70"/>
      <c r="E30" s="18">
        <f t="shared" si="2"/>
        <v>0</v>
      </c>
      <c r="F30" s="18">
        <f t="shared" si="3"/>
        <v>0</v>
      </c>
    </row>
    <row r="31" spans="1:6" ht="15" thickBot="1">
      <c r="A31" s="85"/>
      <c r="B31" s="33" t="s">
        <v>6</v>
      </c>
      <c r="C31" s="34" t="s">
        <v>45</v>
      </c>
      <c r="D31" s="71"/>
      <c r="E31" s="36">
        <f t="shared" si="2"/>
        <v>0</v>
      </c>
      <c r="F31" s="36">
        <f t="shared" si="3"/>
        <v>0</v>
      </c>
    </row>
    <row r="32" spans="1:6">
      <c r="A32" s="88" t="s">
        <v>70</v>
      </c>
      <c r="B32" s="28" t="s">
        <v>4</v>
      </c>
      <c r="C32" s="29" t="s">
        <v>46</v>
      </c>
      <c r="D32" s="64"/>
      <c r="E32" s="30">
        <f t="shared" si="2"/>
        <v>0</v>
      </c>
      <c r="F32" s="30">
        <f t="shared" si="3"/>
        <v>0</v>
      </c>
    </row>
    <row r="33" spans="1:6">
      <c r="A33" s="86"/>
      <c r="B33" s="12" t="s">
        <v>5</v>
      </c>
      <c r="C33" s="13" t="s">
        <v>47</v>
      </c>
      <c r="D33" s="70"/>
      <c r="E33" s="18">
        <f t="shared" si="2"/>
        <v>0</v>
      </c>
      <c r="F33" s="18">
        <f t="shared" si="3"/>
        <v>0</v>
      </c>
    </row>
    <row r="34" spans="1:6" ht="15" thickBot="1">
      <c r="A34" s="85"/>
      <c r="B34" s="45" t="s">
        <v>6</v>
      </c>
      <c r="C34" s="46" t="s">
        <v>48</v>
      </c>
      <c r="D34" s="74"/>
      <c r="E34" s="30">
        <f t="shared" si="2"/>
        <v>0</v>
      </c>
      <c r="F34" s="30">
        <f t="shared" si="3"/>
        <v>0</v>
      </c>
    </row>
    <row r="35" spans="1:6" s="8" customFormat="1" ht="33.75" customHeight="1" thickTop="1">
      <c r="A35" s="58" t="s">
        <v>10</v>
      </c>
      <c r="B35" s="59"/>
      <c r="C35" s="59"/>
      <c r="D35" s="59"/>
      <c r="E35" s="59"/>
      <c r="F35" s="59"/>
    </row>
    <row r="36" spans="1:6" ht="23.25" customHeight="1" thickBot="1">
      <c r="A36" s="48" t="s">
        <v>11</v>
      </c>
      <c r="B36" s="33" t="s">
        <v>4</v>
      </c>
      <c r="C36" s="34" t="s">
        <v>49</v>
      </c>
      <c r="D36" s="71"/>
      <c r="E36" s="36">
        <f>D36*0.2</f>
        <v>0</v>
      </c>
      <c r="F36" s="36">
        <f>SUM(D36:E36)</f>
        <v>0</v>
      </c>
    </row>
    <row r="37" spans="1:6" ht="23.25" customHeight="1" thickBot="1">
      <c r="A37" s="41" t="s">
        <v>12</v>
      </c>
      <c r="B37" s="42" t="s">
        <v>4</v>
      </c>
      <c r="C37" s="43" t="s">
        <v>50</v>
      </c>
      <c r="D37" s="72"/>
      <c r="E37" s="44">
        <f t="shared" ref="E37:E39" si="4">D37*0.2</f>
        <v>0</v>
      </c>
      <c r="F37" s="44">
        <f t="shared" ref="F37:F39" si="5">SUM(D37:E37)</f>
        <v>0</v>
      </c>
    </row>
    <row r="38" spans="1:6" ht="23.25" customHeight="1" thickBot="1">
      <c r="A38" s="41" t="s">
        <v>19</v>
      </c>
      <c r="B38" s="42" t="s">
        <v>4</v>
      </c>
      <c r="C38" s="43" t="s">
        <v>51</v>
      </c>
      <c r="D38" s="72"/>
      <c r="E38" s="44">
        <f t="shared" si="4"/>
        <v>0</v>
      </c>
      <c r="F38" s="44">
        <f t="shared" si="5"/>
        <v>0</v>
      </c>
    </row>
    <row r="39" spans="1:6" ht="23.25" customHeight="1" thickBot="1">
      <c r="A39" s="49" t="s">
        <v>23</v>
      </c>
      <c r="B39" s="50" t="s">
        <v>4</v>
      </c>
      <c r="C39" s="51" t="s">
        <v>52</v>
      </c>
      <c r="D39" s="75"/>
      <c r="E39" s="52">
        <f t="shared" si="4"/>
        <v>0</v>
      </c>
      <c r="F39" s="52">
        <f t="shared" si="5"/>
        <v>0</v>
      </c>
    </row>
    <row r="40" spans="1:6" s="8" customFormat="1" ht="33.75" customHeight="1" thickTop="1">
      <c r="A40" s="58" t="s">
        <v>21</v>
      </c>
      <c r="B40" s="59"/>
      <c r="C40" s="59"/>
      <c r="D40" s="59"/>
      <c r="E40" s="59"/>
      <c r="F40" s="59"/>
    </row>
    <row r="41" spans="1:6" ht="27" customHeight="1" thickBot="1">
      <c r="A41" s="9" t="s">
        <v>15</v>
      </c>
      <c r="B41" s="10" t="s">
        <v>4</v>
      </c>
      <c r="C41" s="11" t="s">
        <v>53</v>
      </c>
      <c r="D41" s="69"/>
      <c r="E41" s="21">
        <f>D41*0.2</f>
        <v>0</v>
      </c>
      <c r="F41" s="21">
        <f>SUM(D41:E41)</f>
        <v>0</v>
      </c>
    </row>
    <row r="42" spans="1:6" s="8" customFormat="1" ht="33.75" customHeight="1" thickTop="1">
      <c r="A42" s="58" t="s">
        <v>20</v>
      </c>
      <c r="B42" s="59"/>
      <c r="C42" s="59"/>
      <c r="D42" s="59"/>
      <c r="E42" s="59"/>
      <c r="F42" s="59"/>
    </row>
    <row r="43" spans="1:6" ht="30" customHeight="1">
      <c r="A43" s="84" t="s">
        <v>22</v>
      </c>
      <c r="B43" s="13" t="s">
        <v>4</v>
      </c>
      <c r="C43" s="13" t="s">
        <v>54</v>
      </c>
      <c r="D43" s="70"/>
      <c r="E43" s="18">
        <f>D43*0.2</f>
        <v>0</v>
      </c>
      <c r="F43" s="18">
        <f>SUM(D43:E43)</f>
        <v>0</v>
      </c>
    </row>
    <row r="44" spans="1:6" ht="15" thickBot="1">
      <c r="A44" s="85"/>
      <c r="B44" s="34" t="s">
        <v>9</v>
      </c>
      <c r="C44" s="34" t="s">
        <v>74</v>
      </c>
      <c r="D44" s="71"/>
      <c r="E44" s="36">
        <f t="shared" ref="E44:E46" si="6">D44*0.2</f>
        <v>0</v>
      </c>
      <c r="F44" s="36">
        <f t="shared" ref="F44:F46" si="7">SUM(D44:E44)</f>
        <v>0</v>
      </c>
    </row>
    <row r="45" spans="1:6">
      <c r="A45" s="86" t="s">
        <v>75</v>
      </c>
      <c r="B45" s="29" t="s">
        <v>4</v>
      </c>
      <c r="C45" s="29" t="s">
        <v>55</v>
      </c>
      <c r="D45" s="64"/>
      <c r="E45" s="30">
        <f t="shared" si="6"/>
        <v>0</v>
      </c>
      <c r="F45" s="30">
        <f t="shared" si="7"/>
        <v>0</v>
      </c>
    </row>
    <row r="46" spans="1:6" ht="15" thickBot="1">
      <c r="A46" s="87"/>
      <c r="B46" s="15" t="s">
        <v>9</v>
      </c>
      <c r="C46" s="15" t="s">
        <v>73</v>
      </c>
      <c r="D46" s="69"/>
      <c r="E46" s="21">
        <f t="shared" si="6"/>
        <v>0</v>
      </c>
      <c r="F46" s="21">
        <f t="shared" si="7"/>
        <v>0</v>
      </c>
    </row>
    <row r="47" spans="1:6" ht="15" thickTop="1"/>
    <row r="49" spans="1:1">
      <c r="A49" s="83" t="s">
        <v>57</v>
      </c>
    </row>
    <row r="50" spans="1:1">
      <c r="A50" s="83"/>
    </row>
    <row r="51" spans="1:1">
      <c r="A51" s="83"/>
    </row>
    <row r="52" spans="1:1">
      <c r="A52" s="83"/>
    </row>
    <row r="53" spans="1:1">
      <c r="A53" s="83"/>
    </row>
    <row r="54" spans="1:1">
      <c r="A54" s="83"/>
    </row>
  </sheetData>
  <mergeCells count="20">
    <mergeCell ref="A49:A54"/>
    <mergeCell ref="A43:A44"/>
    <mergeCell ref="A45:A46"/>
    <mergeCell ref="A29:A31"/>
    <mergeCell ref="A7:A8"/>
    <mergeCell ref="A9:A11"/>
    <mergeCell ref="A12:A14"/>
    <mergeCell ref="A18:A20"/>
    <mergeCell ref="A23:A25"/>
    <mergeCell ref="A26:A28"/>
    <mergeCell ref="A32:A34"/>
    <mergeCell ref="A21:A22"/>
    <mergeCell ref="A2:F2"/>
    <mergeCell ref="A3:F3"/>
    <mergeCell ref="A4:A5"/>
    <mergeCell ref="B4:B5"/>
    <mergeCell ref="C4:C5"/>
    <mergeCell ref="D4:D5"/>
    <mergeCell ref="E4:E5"/>
    <mergeCell ref="F4:F5"/>
  </mergeCells>
  <pageMargins left="1" right="1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832C4-89EC-4070-827F-5C8F7B706100}">
  <dimension ref="A1:H55"/>
  <sheetViews>
    <sheetView tabSelected="1" workbookViewId="0">
      <pane ySplit="5" topLeftCell="A8" activePane="bottomLeft" state="frozen"/>
      <selection pane="bottomLeft" activeCell="A2" sqref="A2:H2"/>
    </sheetView>
  </sheetViews>
  <sheetFormatPr baseColWidth="10" defaultColWidth="11.44140625" defaultRowHeight="14.4"/>
  <cols>
    <col min="1" max="1" width="90.109375" style="3" customWidth="1"/>
    <col min="2" max="2" width="12.88671875" style="2" customWidth="1"/>
    <col min="3" max="3" width="11.6640625" style="2" customWidth="1"/>
    <col min="4" max="4" width="18.6640625" style="6" customWidth="1"/>
    <col min="5" max="5" width="11" style="6" customWidth="1"/>
    <col min="6" max="6" width="14.33203125" style="6" customWidth="1"/>
    <col min="7" max="7" width="12.109375" style="6" customWidth="1"/>
    <col min="8" max="8" width="14.33203125" style="6" customWidth="1"/>
    <col min="9" max="16384" width="11.44140625" style="1"/>
  </cols>
  <sheetData>
    <row r="1" spans="1:8" ht="53.25" customHeight="1"/>
    <row r="2" spans="1:8" ht="60" customHeight="1">
      <c r="A2" s="102" t="s">
        <v>83</v>
      </c>
      <c r="B2" s="102"/>
      <c r="C2" s="102"/>
      <c r="D2" s="102"/>
      <c r="E2" s="102"/>
      <c r="F2" s="102"/>
      <c r="G2" s="102"/>
      <c r="H2" s="102"/>
    </row>
    <row r="3" spans="1:8" ht="30.75" customHeight="1">
      <c r="A3" s="102" t="s">
        <v>80</v>
      </c>
      <c r="B3" s="102"/>
      <c r="C3" s="102"/>
      <c r="D3" s="102"/>
      <c r="E3" s="102"/>
      <c r="F3" s="102"/>
      <c r="G3" s="102"/>
      <c r="H3" s="102"/>
    </row>
    <row r="4" spans="1:8" s="7" customFormat="1" ht="45" customHeight="1">
      <c r="A4" s="79" t="s">
        <v>56</v>
      </c>
      <c r="B4" s="81" t="s">
        <v>3</v>
      </c>
      <c r="C4" s="81" t="s">
        <v>0</v>
      </c>
      <c r="D4" s="81" t="s">
        <v>67</v>
      </c>
      <c r="E4" s="81" t="s">
        <v>60</v>
      </c>
      <c r="F4" s="81" t="s">
        <v>61</v>
      </c>
      <c r="G4" s="81" t="s">
        <v>58</v>
      </c>
      <c r="H4" s="81" t="s">
        <v>62</v>
      </c>
    </row>
    <row r="5" spans="1:8" s="4" customFormat="1" ht="15.75" customHeight="1" thickBot="1">
      <c r="A5" s="80"/>
      <c r="B5" s="82"/>
      <c r="C5" s="82"/>
      <c r="D5" s="82"/>
      <c r="E5" s="82"/>
      <c r="F5" s="82"/>
      <c r="G5" s="82"/>
      <c r="H5" s="82"/>
    </row>
    <row r="6" spans="1:8" s="8" customFormat="1" ht="33.75" customHeight="1" thickTop="1">
      <c r="A6" s="58" t="s">
        <v>2</v>
      </c>
      <c r="B6" s="59"/>
      <c r="C6" s="59"/>
      <c r="D6" s="59"/>
      <c r="E6" s="59"/>
      <c r="F6" s="59"/>
      <c r="G6" s="59"/>
      <c r="H6" s="59"/>
    </row>
    <row r="7" spans="1:8" ht="45" customHeight="1">
      <c r="A7" s="84" t="s">
        <v>7</v>
      </c>
      <c r="B7" s="12" t="s">
        <v>4</v>
      </c>
      <c r="C7" s="13" t="s">
        <v>25</v>
      </c>
      <c r="D7" s="18">
        <f>BPU!D7</f>
        <v>0</v>
      </c>
      <c r="E7" s="32">
        <v>4</v>
      </c>
      <c r="F7" s="18">
        <f>D7*E7</f>
        <v>0</v>
      </c>
      <c r="G7" s="18">
        <f>F7*0.2</f>
        <v>0</v>
      </c>
      <c r="H7" s="18">
        <f>SUM(F7:G7)</f>
        <v>0</v>
      </c>
    </row>
    <row r="8" spans="1:8" ht="15" thickBot="1">
      <c r="A8" s="85"/>
      <c r="B8" s="33" t="s">
        <v>9</v>
      </c>
      <c r="C8" s="34" t="s">
        <v>26</v>
      </c>
      <c r="D8" s="18">
        <f>BPU!D8</f>
        <v>0</v>
      </c>
      <c r="E8" s="54">
        <v>2</v>
      </c>
      <c r="F8" s="36">
        <f t="shared" ref="F8:F46" si="0">D8*E8</f>
        <v>0</v>
      </c>
      <c r="G8" s="36">
        <f t="shared" ref="G8:G45" si="1">F8*0.2</f>
        <v>0</v>
      </c>
      <c r="H8" s="36">
        <f t="shared" ref="H8:H46" si="2">SUM(F8:G8)</f>
        <v>0</v>
      </c>
    </row>
    <row r="9" spans="1:8" ht="30" customHeight="1">
      <c r="A9" s="88" t="s">
        <v>8</v>
      </c>
      <c r="B9" s="37" t="s">
        <v>4</v>
      </c>
      <c r="C9" s="38" t="s">
        <v>27</v>
      </c>
      <c r="D9" s="18">
        <f>BPU!D9</f>
        <v>0</v>
      </c>
      <c r="E9" s="55">
        <v>4</v>
      </c>
      <c r="F9" s="40">
        <f t="shared" si="0"/>
        <v>0</v>
      </c>
      <c r="G9" s="40">
        <f t="shared" si="1"/>
        <v>0</v>
      </c>
      <c r="H9" s="40">
        <f t="shared" si="2"/>
        <v>0</v>
      </c>
    </row>
    <row r="10" spans="1:8">
      <c r="A10" s="86"/>
      <c r="B10" s="12" t="s">
        <v>5</v>
      </c>
      <c r="C10" s="13" t="s">
        <v>28</v>
      </c>
      <c r="D10" s="18">
        <f>BPU!D10</f>
        <v>0</v>
      </c>
      <c r="E10" s="32">
        <v>2</v>
      </c>
      <c r="F10" s="18">
        <f t="shared" si="0"/>
        <v>0</v>
      </c>
      <c r="G10" s="18">
        <f t="shared" si="1"/>
        <v>0</v>
      </c>
      <c r="H10" s="18">
        <f t="shared" si="2"/>
        <v>0</v>
      </c>
    </row>
    <row r="11" spans="1:8" ht="15" thickBot="1">
      <c r="A11" s="85"/>
      <c r="B11" s="33" t="s">
        <v>6</v>
      </c>
      <c r="C11" s="34" t="s">
        <v>30</v>
      </c>
      <c r="D11" s="18">
        <f>BPU!D11</f>
        <v>0</v>
      </c>
      <c r="E11" s="54">
        <v>2</v>
      </c>
      <c r="F11" s="36">
        <f t="shared" si="0"/>
        <v>0</v>
      </c>
      <c r="G11" s="36">
        <f t="shared" si="1"/>
        <v>0</v>
      </c>
      <c r="H11" s="36">
        <f t="shared" si="2"/>
        <v>0</v>
      </c>
    </row>
    <row r="12" spans="1:8" ht="30" customHeight="1">
      <c r="A12" s="86" t="s">
        <v>68</v>
      </c>
      <c r="B12" s="28" t="s">
        <v>4</v>
      </c>
      <c r="C12" s="29" t="s">
        <v>31</v>
      </c>
      <c r="D12" s="18">
        <f>BPU!D12</f>
        <v>0</v>
      </c>
      <c r="E12" s="53">
        <v>1</v>
      </c>
      <c r="F12" s="30">
        <f t="shared" si="0"/>
        <v>0</v>
      </c>
      <c r="G12" s="30">
        <f t="shared" si="1"/>
        <v>0</v>
      </c>
      <c r="H12" s="30">
        <f t="shared" si="2"/>
        <v>0</v>
      </c>
    </row>
    <row r="13" spans="1:8" ht="15.75" customHeight="1">
      <c r="A13" s="86"/>
      <c r="B13" s="12" t="s">
        <v>5</v>
      </c>
      <c r="C13" s="13" t="s">
        <v>32</v>
      </c>
      <c r="D13" s="18">
        <f>BPU!D13</f>
        <v>0</v>
      </c>
      <c r="E13" s="32">
        <v>1</v>
      </c>
      <c r="F13" s="18">
        <f t="shared" si="0"/>
        <v>0</v>
      </c>
      <c r="G13" s="18">
        <f t="shared" si="1"/>
        <v>0</v>
      </c>
      <c r="H13" s="18">
        <f t="shared" si="2"/>
        <v>0</v>
      </c>
    </row>
    <row r="14" spans="1:8">
      <c r="A14" s="89"/>
      <c r="B14" s="12" t="s">
        <v>6</v>
      </c>
      <c r="C14" s="13" t="s">
        <v>29</v>
      </c>
      <c r="D14" s="18">
        <f>BPU!D14</f>
        <v>0</v>
      </c>
      <c r="E14" s="32">
        <v>1</v>
      </c>
      <c r="F14" s="18">
        <f t="shared" si="0"/>
        <v>0</v>
      </c>
      <c r="G14" s="18">
        <f t="shared" si="1"/>
        <v>0</v>
      </c>
      <c r="H14" s="18">
        <f t="shared" si="2"/>
        <v>0</v>
      </c>
    </row>
    <row r="15" spans="1:8" s="8" customFormat="1" ht="33.75" customHeight="1">
      <c r="A15" s="94" t="s">
        <v>14</v>
      </c>
      <c r="B15" s="95"/>
      <c r="C15" s="95"/>
      <c r="D15" s="95"/>
      <c r="E15" s="95"/>
      <c r="F15" s="95"/>
      <c r="G15" s="95"/>
      <c r="H15" s="96"/>
    </row>
    <row r="16" spans="1:8" ht="39" customHeight="1" thickBot="1">
      <c r="A16" s="16" t="s">
        <v>16</v>
      </c>
      <c r="B16" s="14" t="s">
        <v>4</v>
      </c>
      <c r="C16" s="15" t="s">
        <v>33</v>
      </c>
      <c r="D16" s="18">
        <f>BPU!D16</f>
        <v>0</v>
      </c>
      <c r="E16" s="25">
        <v>8</v>
      </c>
      <c r="F16" s="21">
        <f t="shared" si="0"/>
        <v>0</v>
      </c>
      <c r="G16" s="21">
        <f t="shared" si="1"/>
        <v>0</v>
      </c>
      <c r="H16" s="21">
        <f t="shared" si="2"/>
        <v>0</v>
      </c>
    </row>
    <row r="17" spans="1:8" s="5" customFormat="1" ht="33.75" customHeight="1" thickTop="1">
      <c r="A17" s="94" t="s">
        <v>13</v>
      </c>
      <c r="B17" s="95"/>
      <c r="C17" s="95"/>
      <c r="D17" s="95"/>
      <c r="E17" s="95"/>
      <c r="F17" s="95"/>
      <c r="G17" s="95"/>
      <c r="H17" s="96"/>
    </row>
    <row r="18" spans="1:8" ht="30" customHeight="1">
      <c r="A18" s="84" t="s">
        <v>18</v>
      </c>
      <c r="B18" s="12" t="s">
        <v>4</v>
      </c>
      <c r="C18" s="13" t="s">
        <v>34</v>
      </c>
      <c r="D18" s="18">
        <f>BPU!D18</f>
        <v>0</v>
      </c>
      <c r="E18" s="32">
        <v>8</v>
      </c>
      <c r="F18" s="19">
        <f t="shared" si="0"/>
        <v>0</v>
      </c>
      <c r="G18" s="19">
        <f t="shared" si="1"/>
        <v>0</v>
      </c>
      <c r="H18" s="19">
        <f t="shared" si="2"/>
        <v>0</v>
      </c>
    </row>
    <row r="19" spans="1:8">
      <c r="A19" s="86"/>
      <c r="B19" s="12" t="s">
        <v>5</v>
      </c>
      <c r="C19" s="13" t="s">
        <v>35</v>
      </c>
      <c r="D19" s="18">
        <f>BPU!D19</f>
        <v>0</v>
      </c>
      <c r="E19" s="32">
        <v>6</v>
      </c>
      <c r="F19" s="19">
        <f t="shared" si="0"/>
        <v>0</v>
      </c>
      <c r="G19" s="19">
        <f t="shared" si="1"/>
        <v>0</v>
      </c>
      <c r="H19" s="19">
        <f t="shared" si="2"/>
        <v>0</v>
      </c>
    </row>
    <row r="20" spans="1:8" ht="15" thickBot="1">
      <c r="A20" s="85"/>
      <c r="B20" s="33" t="s">
        <v>6</v>
      </c>
      <c r="C20" s="34" t="s">
        <v>36</v>
      </c>
      <c r="D20" s="18">
        <f>BPU!D20</f>
        <v>0</v>
      </c>
      <c r="E20" s="54">
        <v>4</v>
      </c>
      <c r="F20" s="35">
        <f t="shared" si="0"/>
        <v>0</v>
      </c>
      <c r="G20" s="35">
        <f t="shared" si="1"/>
        <v>0</v>
      </c>
      <c r="H20" s="35">
        <f t="shared" si="2"/>
        <v>0</v>
      </c>
    </row>
    <row r="21" spans="1:8" ht="30.75" customHeight="1">
      <c r="A21" s="100" t="s">
        <v>78</v>
      </c>
      <c r="B21" s="12" t="s">
        <v>41</v>
      </c>
      <c r="C21" s="13" t="s">
        <v>40</v>
      </c>
      <c r="D21" s="18">
        <f>BPU!D21</f>
        <v>0</v>
      </c>
      <c r="E21" s="32">
        <v>2</v>
      </c>
      <c r="F21" s="19">
        <f t="shared" si="0"/>
        <v>0</v>
      </c>
      <c r="G21" s="19">
        <f t="shared" si="1"/>
        <v>0</v>
      </c>
      <c r="H21" s="19">
        <f t="shared" si="2"/>
        <v>0</v>
      </c>
    </row>
    <row r="22" spans="1:8" ht="15" thickBot="1">
      <c r="A22" s="101"/>
      <c r="B22" s="33" t="s">
        <v>5</v>
      </c>
      <c r="C22" s="34" t="s">
        <v>76</v>
      </c>
      <c r="D22" s="18">
        <f>BPU!D22</f>
        <v>0</v>
      </c>
      <c r="E22" s="54"/>
      <c r="F22" s="35"/>
      <c r="G22" s="35"/>
      <c r="H22" s="35"/>
    </row>
    <row r="23" spans="1:8" ht="30" customHeight="1">
      <c r="A23" s="88" t="s">
        <v>79</v>
      </c>
      <c r="B23" s="37" t="s">
        <v>4</v>
      </c>
      <c r="C23" s="38" t="s">
        <v>37</v>
      </c>
      <c r="D23" s="18">
        <f>BPU!D23</f>
        <v>0</v>
      </c>
      <c r="E23" s="55">
        <v>2</v>
      </c>
      <c r="F23" s="39">
        <f t="shared" si="0"/>
        <v>0</v>
      </c>
      <c r="G23" s="39">
        <f t="shared" si="1"/>
        <v>0</v>
      </c>
      <c r="H23" s="39">
        <f t="shared" si="2"/>
        <v>0</v>
      </c>
    </row>
    <row r="24" spans="1:8">
      <c r="A24" s="86"/>
      <c r="B24" s="12" t="s">
        <v>5</v>
      </c>
      <c r="C24" s="13" t="s">
        <v>38</v>
      </c>
      <c r="D24" s="18">
        <f>BPU!D24</f>
        <v>0</v>
      </c>
      <c r="E24" s="32">
        <v>8</v>
      </c>
      <c r="F24" s="19">
        <f t="shared" si="0"/>
        <v>0</v>
      </c>
      <c r="G24" s="19">
        <f t="shared" si="1"/>
        <v>0</v>
      </c>
      <c r="H24" s="19">
        <f t="shared" si="2"/>
        <v>0</v>
      </c>
    </row>
    <row r="25" spans="1:8" ht="15" thickBot="1">
      <c r="A25" s="85"/>
      <c r="B25" s="33" t="s">
        <v>6</v>
      </c>
      <c r="C25" s="34" t="s">
        <v>39</v>
      </c>
      <c r="D25" s="18">
        <f>BPU!D25</f>
        <v>0</v>
      </c>
      <c r="E25" s="54">
        <v>2</v>
      </c>
      <c r="F25" s="35">
        <f t="shared" si="0"/>
        <v>0</v>
      </c>
      <c r="G25" s="35">
        <f t="shared" si="1"/>
        <v>0</v>
      </c>
      <c r="H25" s="35">
        <f t="shared" si="2"/>
        <v>0</v>
      </c>
    </row>
    <row r="26" spans="1:8" ht="30" customHeight="1">
      <c r="A26" s="88" t="s">
        <v>17</v>
      </c>
      <c r="B26" s="37" t="s">
        <v>4</v>
      </c>
      <c r="C26" s="38" t="s">
        <v>42</v>
      </c>
      <c r="D26" s="18">
        <f>BPU!D26</f>
        <v>0</v>
      </c>
      <c r="E26" s="55">
        <v>2</v>
      </c>
      <c r="F26" s="39">
        <f t="shared" si="0"/>
        <v>0</v>
      </c>
      <c r="G26" s="39">
        <f t="shared" si="1"/>
        <v>0</v>
      </c>
      <c r="H26" s="39">
        <f t="shared" si="2"/>
        <v>0</v>
      </c>
    </row>
    <row r="27" spans="1:8">
      <c r="A27" s="86"/>
      <c r="B27" s="12" t="s">
        <v>5</v>
      </c>
      <c r="C27" s="13" t="s">
        <v>71</v>
      </c>
      <c r="D27" s="18">
        <f>BPU!D27</f>
        <v>0</v>
      </c>
      <c r="E27" s="32">
        <v>2</v>
      </c>
      <c r="F27" s="19">
        <f t="shared" si="0"/>
        <v>0</v>
      </c>
      <c r="G27" s="19">
        <f t="shared" si="1"/>
        <v>0</v>
      </c>
      <c r="H27" s="19">
        <f t="shared" si="2"/>
        <v>0</v>
      </c>
    </row>
    <row r="28" spans="1:8" ht="15" thickBot="1">
      <c r="A28" s="85"/>
      <c r="B28" s="33" t="s">
        <v>6</v>
      </c>
      <c r="C28" s="34" t="s">
        <v>72</v>
      </c>
      <c r="D28" s="18">
        <f>BPU!D28</f>
        <v>0</v>
      </c>
      <c r="E28" s="54">
        <v>2</v>
      </c>
      <c r="F28" s="35">
        <f t="shared" si="0"/>
        <v>0</v>
      </c>
      <c r="G28" s="35">
        <f t="shared" si="1"/>
        <v>0</v>
      </c>
      <c r="H28" s="35">
        <f t="shared" si="2"/>
        <v>0</v>
      </c>
    </row>
    <row r="29" spans="1:8">
      <c r="A29" s="88" t="s">
        <v>24</v>
      </c>
      <c r="B29" s="37" t="s">
        <v>4</v>
      </c>
      <c r="C29" s="38" t="s">
        <v>43</v>
      </c>
      <c r="D29" s="18">
        <f>BPU!D29</f>
        <v>0</v>
      </c>
      <c r="E29" s="55">
        <v>6</v>
      </c>
      <c r="F29" s="39">
        <f t="shared" si="0"/>
        <v>0</v>
      </c>
      <c r="G29" s="39">
        <f t="shared" si="1"/>
        <v>0</v>
      </c>
      <c r="H29" s="39">
        <f t="shared" si="2"/>
        <v>0</v>
      </c>
    </row>
    <row r="30" spans="1:8">
      <c r="A30" s="86"/>
      <c r="B30" s="12" t="s">
        <v>5</v>
      </c>
      <c r="C30" s="13" t="s">
        <v>44</v>
      </c>
      <c r="D30" s="18">
        <f>BPU!D30</f>
        <v>0</v>
      </c>
      <c r="E30" s="32">
        <v>4</v>
      </c>
      <c r="F30" s="19">
        <f t="shared" si="0"/>
        <v>0</v>
      </c>
      <c r="G30" s="19">
        <f t="shared" si="1"/>
        <v>0</v>
      </c>
      <c r="H30" s="19">
        <f t="shared" si="2"/>
        <v>0</v>
      </c>
    </row>
    <row r="31" spans="1:8" ht="15" thickBot="1">
      <c r="A31" s="85"/>
      <c r="B31" s="33" t="s">
        <v>6</v>
      </c>
      <c r="C31" s="34" t="s">
        <v>45</v>
      </c>
      <c r="D31" s="18">
        <f>BPU!D31</f>
        <v>0</v>
      </c>
      <c r="E31" s="54">
        <v>2</v>
      </c>
      <c r="F31" s="35">
        <f t="shared" si="0"/>
        <v>0</v>
      </c>
      <c r="G31" s="35">
        <f t="shared" si="1"/>
        <v>0</v>
      </c>
      <c r="H31" s="35">
        <f t="shared" si="2"/>
        <v>0</v>
      </c>
    </row>
    <row r="32" spans="1:8">
      <c r="A32" s="88" t="s">
        <v>70</v>
      </c>
      <c r="B32" s="28" t="s">
        <v>4</v>
      </c>
      <c r="C32" s="29" t="s">
        <v>46</v>
      </c>
      <c r="D32" s="18">
        <f>BPU!D32</f>
        <v>0</v>
      </c>
      <c r="E32" s="53">
        <v>2</v>
      </c>
      <c r="F32" s="31">
        <f t="shared" si="0"/>
        <v>0</v>
      </c>
      <c r="G32" s="31">
        <f t="shared" si="1"/>
        <v>0</v>
      </c>
      <c r="H32" s="31">
        <f t="shared" si="2"/>
        <v>0</v>
      </c>
    </row>
    <row r="33" spans="1:8">
      <c r="A33" s="86"/>
      <c r="B33" s="12" t="s">
        <v>5</v>
      </c>
      <c r="C33" s="13" t="s">
        <v>47</v>
      </c>
      <c r="D33" s="18">
        <f>BPU!D33</f>
        <v>0</v>
      </c>
      <c r="E33" s="32">
        <v>1</v>
      </c>
      <c r="F33" s="19">
        <f t="shared" si="0"/>
        <v>0</v>
      </c>
      <c r="G33" s="19">
        <f t="shared" si="1"/>
        <v>0</v>
      </c>
      <c r="H33" s="19">
        <f t="shared" si="2"/>
        <v>0</v>
      </c>
    </row>
    <row r="34" spans="1:8" ht="15" thickBot="1">
      <c r="A34" s="85"/>
      <c r="B34" s="45" t="s">
        <v>6</v>
      </c>
      <c r="C34" s="46" t="s">
        <v>48</v>
      </c>
      <c r="D34" s="18">
        <f>BPU!D34</f>
        <v>0</v>
      </c>
      <c r="E34" s="56">
        <v>1</v>
      </c>
      <c r="F34" s="47">
        <f t="shared" si="0"/>
        <v>0</v>
      </c>
      <c r="G34" s="47">
        <f t="shared" si="1"/>
        <v>0</v>
      </c>
      <c r="H34" s="47">
        <f t="shared" si="2"/>
        <v>0</v>
      </c>
    </row>
    <row r="35" spans="1:8" s="8" customFormat="1" ht="33.75" customHeight="1">
      <c r="A35" s="94" t="s">
        <v>10</v>
      </c>
      <c r="B35" s="95"/>
      <c r="C35" s="95"/>
      <c r="D35" s="95"/>
      <c r="E35" s="95"/>
      <c r="F35" s="95"/>
      <c r="G35" s="95"/>
      <c r="H35" s="96"/>
    </row>
    <row r="36" spans="1:8" ht="23.25" customHeight="1">
      <c r="A36" s="27" t="s">
        <v>77</v>
      </c>
      <c r="B36" s="28" t="s">
        <v>4</v>
      </c>
      <c r="C36" s="29" t="s">
        <v>49</v>
      </c>
      <c r="D36" s="18">
        <f>BPU!D36</f>
        <v>0</v>
      </c>
      <c r="E36" s="53">
        <v>1</v>
      </c>
      <c r="F36" s="31">
        <f t="shared" si="0"/>
        <v>0</v>
      </c>
      <c r="G36" s="31">
        <f t="shared" si="1"/>
        <v>0</v>
      </c>
      <c r="H36" s="31">
        <f t="shared" si="2"/>
        <v>0</v>
      </c>
    </row>
    <row r="37" spans="1:8" ht="23.25" customHeight="1">
      <c r="A37" s="17" t="s">
        <v>12</v>
      </c>
      <c r="B37" s="12" t="s">
        <v>4</v>
      </c>
      <c r="C37" s="13" t="s">
        <v>50</v>
      </c>
      <c r="D37" s="18">
        <f>BPU!D37</f>
        <v>0</v>
      </c>
      <c r="E37" s="32">
        <v>2</v>
      </c>
      <c r="F37" s="19">
        <f t="shared" si="0"/>
        <v>0</v>
      </c>
      <c r="G37" s="19">
        <f t="shared" si="1"/>
        <v>0</v>
      </c>
      <c r="H37" s="19">
        <f t="shared" si="2"/>
        <v>0</v>
      </c>
    </row>
    <row r="38" spans="1:8" ht="23.25" customHeight="1">
      <c r="A38" s="17" t="s">
        <v>19</v>
      </c>
      <c r="B38" s="12" t="s">
        <v>4</v>
      </c>
      <c r="C38" s="13" t="s">
        <v>51</v>
      </c>
      <c r="D38" s="18">
        <f>BPU!D38</f>
        <v>0</v>
      </c>
      <c r="E38" s="32">
        <v>2</v>
      </c>
      <c r="F38" s="19">
        <f t="shared" si="0"/>
        <v>0</v>
      </c>
      <c r="G38" s="19">
        <f t="shared" si="1"/>
        <v>0</v>
      </c>
      <c r="H38" s="19">
        <f t="shared" si="2"/>
        <v>0</v>
      </c>
    </row>
    <row r="39" spans="1:8" ht="23.25" customHeight="1">
      <c r="A39" s="17" t="s">
        <v>23</v>
      </c>
      <c r="B39" s="12" t="s">
        <v>4</v>
      </c>
      <c r="C39" s="13" t="s">
        <v>52</v>
      </c>
      <c r="D39" s="18">
        <f>BPU!D39</f>
        <v>0</v>
      </c>
      <c r="E39" s="32">
        <v>1</v>
      </c>
      <c r="F39" s="19">
        <f t="shared" si="0"/>
        <v>0</v>
      </c>
      <c r="G39" s="19">
        <f t="shared" si="1"/>
        <v>0</v>
      </c>
      <c r="H39" s="19">
        <f t="shared" si="2"/>
        <v>0</v>
      </c>
    </row>
    <row r="40" spans="1:8" s="8" customFormat="1" ht="33.75" customHeight="1">
      <c r="A40" s="97" t="s">
        <v>21</v>
      </c>
      <c r="B40" s="98"/>
      <c r="C40" s="98"/>
      <c r="D40" s="98"/>
      <c r="E40" s="98"/>
      <c r="F40" s="98"/>
      <c r="G40" s="98"/>
      <c r="H40" s="99"/>
    </row>
    <row r="41" spans="1:8" ht="27" customHeight="1" thickBot="1">
      <c r="A41" s="9" t="s">
        <v>15</v>
      </c>
      <c r="B41" s="10" t="s">
        <v>4</v>
      </c>
      <c r="C41" s="11" t="s">
        <v>53</v>
      </c>
      <c r="D41" s="18">
        <f>BPU!D41</f>
        <v>0</v>
      </c>
      <c r="E41" s="25">
        <v>30</v>
      </c>
      <c r="F41" s="20">
        <f t="shared" si="0"/>
        <v>0</v>
      </c>
      <c r="G41" s="20">
        <f t="shared" si="1"/>
        <v>0</v>
      </c>
      <c r="H41" s="20">
        <f t="shared" si="2"/>
        <v>0</v>
      </c>
    </row>
    <row r="42" spans="1:8" s="8" customFormat="1" ht="33.75" customHeight="1" thickTop="1">
      <c r="A42" s="94" t="s">
        <v>20</v>
      </c>
      <c r="B42" s="95"/>
      <c r="C42" s="95"/>
      <c r="D42" s="95"/>
      <c r="E42" s="95"/>
      <c r="F42" s="95"/>
      <c r="G42" s="95"/>
      <c r="H42" s="96"/>
    </row>
    <row r="43" spans="1:8">
      <c r="A43" s="84" t="s">
        <v>22</v>
      </c>
      <c r="B43" s="13" t="s">
        <v>4</v>
      </c>
      <c r="C43" s="13" t="s">
        <v>54</v>
      </c>
      <c r="D43" s="18">
        <f>BPU!D43</f>
        <v>0</v>
      </c>
      <c r="E43" s="32">
        <v>2</v>
      </c>
      <c r="F43" s="18">
        <f t="shared" si="0"/>
        <v>0</v>
      </c>
      <c r="G43" s="18">
        <f t="shared" si="1"/>
        <v>0</v>
      </c>
      <c r="H43" s="18">
        <f t="shared" si="2"/>
        <v>0</v>
      </c>
    </row>
    <row r="44" spans="1:8">
      <c r="A44" s="89"/>
      <c r="B44" s="13" t="s">
        <v>9</v>
      </c>
      <c r="C44" s="13" t="s">
        <v>74</v>
      </c>
      <c r="D44" s="18">
        <f>BPU!D44</f>
        <v>0</v>
      </c>
      <c r="E44" s="32">
        <v>1</v>
      </c>
      <c r="F44" s="18">
        <f t="shared" si="0"/>
        <v>0</v>
      </c>
      <c r="G44" s="18">
        <f t="shared" si="1"/>
        <v>0</v>
      </c>
      <c r="H44" s="18">
        <f t="shared" si="2"/>
        <v>0</v>
      </c>
    </row>
    <row r="45" spans="1:8">
      <c r="A45" s="84" t="s">
        <v>75</v>
      </c>
      <c r="B45" s="13" t="s">
        <v>4</v>
      </c>
      <c r="C45" s="13" t="s">
        <v>55</v>
      </c>
      <c r="D45" s="18">
        <f>BPU!D45</f>
        <v>0</v>
      </c>
      <c r="E45" s="32">
        <v>2</v>
      </c>
      <c r="F45" s="18">
        <f t="shared" si="0"/>
        <v>0</v>
      </c>
      <c r="G45" s="18">
        <f t="shared" si="1"/>
        <v>0</v>
      </c>
      <c r="H45" s="18">
        <f t="shared" si="2"/>
        <v>0</v>
      </c>
    </row>
    <row r="46" spans="1:8" ht="15" thickBot="1">
      <c r="A46" s="86"/>
      <c r="B46" s="22" t="s">
        <v>9</v>
      </c>
      <c r="C46" s="22" t="s">
        <v>73</v>
      </c>
      <c r="D46" s="18">
        <f>BPU!D46</f>
        <v>0</v>
      </c>
      <c r="E46" s="57">
        <v>2</v>
      </c>
      <c r="F46" s="18">
        <f t="shared" si="0"/>
        <v>0</v>
      </c>
      <c r="G46" s="18">
        <f>F46*0.2</f>
        <v>0</v>
      </c>
      <c r="H46" s="18">
        <f t="shared" si="2"/>
        <v>0</v>
      </c>
    </row>
    <row r="47" spans="1:8" ht="15.75" customHeight="1">
      <c r="A47" s="90" t="s">
        <v>63</v>
      </c>
      <c r="B47" s="91"/>
      <c r="C47" s="91"/>
      <c r="D47" s="91"/>
      <c r="E47" s="91"/>
      <c r="F47" s="23" t="s">
        <v>64</v>
      </c>
      <c r="G47" s="23" t="s">
        <v>65</v>
      </c>
      <c r="H47" s="24" t="s">
        <v>66</v>
      </c>
    </row>
    <row r="48" spans="1:8" ht="38.25" customHeight="1" thickBot="1">
      <c r="A48" s="92"/>
      <c r="B48" s="93"/>
      <c r="C48" s="93"/>
      <c r="D48" s="93"/>
      <c r="E48" s="93"/>
      <c r="F48" s="62">
        <f>SUM(F7:F46)</f>
        <v>0</v>
      </c>
      <c r="G48" s="62">
        <f>SUM(G7:G46)</f>
        <v>0</v>
      </c>
      <c r="H48" s="63">
        <f>SUM(H7:H46)</f>
        <v>0</v>
      </c>
    </row>
    <row r="50" spans="1:1">
      <c r="A50" s="83" t="s">
        <v>57</v>
      </c>
    </row>
    <row r="51" spans="1:1">
      <c r="A51" s="83"/>
    </row>
    <row r="52" spans="1:1">
      <c r="A52" s="83"/>
    </row>
    <row r="53" spans="1:1">
      <c r="A53" s="83"/>
    </row>
    <row r="54" spans="1:1">
      <c r="A54" s="83"/>
    </row>
    <row r="55" spans="1:1">
      <c r="A55" s="83"/>
    </row>
  </sheetData>
  <mergeCells count="28">
    <mergeCell ref="A2:H2"/>
    <mergeCell ref="A3:H3"/>
    <mergeCell ref="E4:E5"/>
    <mergeCell ref="A4:A5"/>
    <mergeCell ref="B4:B5"/>
    <mergeCell ref="C4:C5"/>
    <mergeCell ref="D4:D5"/>
    <mergeCell ref="A29:A31"/>
    <mergeCell ref="A7:A8"/>
    <mergeCell ref="F4:F5"/>
    <mergeCell ref="G4:G5"/>
    <mergeCell ref="H4:H5"/>
    <mergeCell ref="A50:A55"/>
    <mergeCell ref="A47:E48"/>
    <mergeCell ref="A45:A46"/>
    <mergeCell ref="A43:A44"/>
    <mergeCell ref="A9:A11"/>
    <mergeCell ref="A35:H35"/>
    <mergeCell ref="A40:H40"/>
    <mergeCell ref="A42:H42"/>
    <mergeCell ref="A32:A34"/>
    <mergeCell ref="A12:A14"/>
    <mergeCell ref="A18:A20"/>
    <mergeCell ref="A23:A25"/>
    <mergeCell ref="A26:A28"/>
    <mergeCell ref="A21:A22"/>
    <mergeCell ref="A15:H15"/>
    <mergeCell ref="A17:H17"/>
  </mergeCells>
  <pageMargins left="1" right="1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Valentine GIRET</dc:creator>
  <cp:lastModifiedBy>Frédéric LEVITRE</cp:lastModifiedBy>
  <dcterms:created xsi:type="dcterms:W3CDTF">2026-01-29T13:18:44Z</dcterms:created>
  <dcterms:modified xsi:type="dcterms:W3CDTF">2026-03-12T09:53:20Z</dcterms:modified>
</cp:coreProperties>
</file>